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lil\Desktop\"/>
    </mc:Choice>
  </mc:AlternateContent>
  <bookViews>
    <workbookView xWindow="0" yWindow="0" windowWidth="24000" windowHeight="11580"/>
  </bookViews>
  <sheets>
    <sheet name="CALCU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F32" i="1"/>
  <c r="F31" i="1"/>
  <c r="C36" i="1"/>
  <c r="J9" i="1"/>
  <c r="J4" i="1"/>
  <c r="I4" i="1"/>
  <c r="H7" i="1"/>
  <c r="H4" i="1"/>
  <c r="F8" i="1"/>
  <c r="F7" i="1"/>
  <c r="F6" i="1"/>
  <c r="F5" i="1"/>
  <c r="F4" i="1"/>
  <c r="C37" i="1"/>
  <c r="C35" i="1"/>
  <c r="G32" i="1"/>
  <c r="G31" i="1"/>
  <c r="G30" i="1"/>
  <c r="D32" i="1"/>
  <c r="D31" i="1"/>
  <c r="D30" i="1"/>
  <c r="J26" i="1"/>
  <c r="H26" i="1"/>
  <c r="I26" i="1" s="1"/>
  <c r="G33" i="1" s="1"/>
  <c r="F26" i="1"/>
  <c r="J25" i="1"/>
  <c r="H25" i="1"/>
  <c r="I25" i="1" s="1"/>
  <c r="F25" i="1"/>
  <c r="J21" i="1"/>
  <c r="H21" i="1"/>
  <c r="I21" i="1" s="1"/>
  <c r="F21" i="1"/>
  <c r="J20" i="1"/>
  <c r="H20" i="1"/>
  <c r="I20" i="1" s="1"/>
  <c r="F20" i="1"/>
  <c r="J19" i="1"/>
  <c r="H19" i="1"/>
  <c r="I19" i="1" s="1"/>
  <c r="F19" i="1"/>
  <c r="J15" i="1"/>
  <c r="H15" i="1"/>
  <c r="I15" i="1" s="1"/>
  <c r="F15" i="1"/>
  <c r="J14" i="1"/>
  <c r="H14" i="1"/>
  <c r="I14" i="1" s="1"/>
  <c r="F14" i="1"/>
  <c r="J13" i="1"/>
  <c r="H13" i="1"/>
  <c r="I13" i="1" s="1"/>
  <c r="F13" i="1"/>
  <c r="J12" i="1"/>
  <c r="H12" i="1"/>
  <c r="I12" i="1" s="1"/>
  <c r="F12" i="1"/>
  <c r="J5" i="1"/>
  <c r="J6" i="1"/>
  <c r="J7" i="1"/>
  <c r="J8" i="1"/>
  <c r="H8" i="1"/>
  <c r="I8" i="1" s="1"/>
  <c r="I7" i="1"/>
  <c r="H6" i="1"/>
  <c r="I6" i="1" s="1"/>
  <c r="H5" i="1"/>
  <c r="I5" i="1" s="1"/>
  <c r="J27" i="1" l="1"/>
  <c r="D33" i="1" s="1"/>
  <c r="J16" i="1"/>
  <c r="J22" i="1"/>
  <c r="E33" i="1" l="1"/>
  <c r="F33" i="1" s="1"/>
  <c r="H33" i="1" s="1"/>
  <c r="E30" i="1"/>
  <c r="E31" i="1"/>
  <c r="E32" i="1"/>
  <c r="H32" i="1" s="1"/>
  <c r="F30" i="1" l="1"/>
  <c r="H30" i="1" s="1"/>
</calcChain>
</file>

<file path=xl/sharedStrings.xml><?xml version="1.0" encoding="utf-8"?>
<sst xmlns="http://schemas.openxmlformats.org/spreadsheetml/2006/main" count="77" uniqueCount="37">
  <si>
    <t>H I</t>
  </si>
  <si>
    <t>F H</t>
  </si>
  <si>
    <t>F G</t>
  </si>
  <si>
    <t>D F</t>
  </si>
  <si>
    <t>D E</t>
  </si>
  <si>
    <t>B D</t>
  </si>
  <si>
    <t>B C</t>
  </si>
  <si>
    <t>A B</t>
  </si>
  <si>
    <t>V reelle</t>
  </si>
  <si>
    <t>TRAJET A-I</t>
  </si>
  <si>
    <t>V max (m/s)</t>
  </si>
  <si>
    <t>Q min (m3/h)</t>
  </si>
  <si>
    <t>Troncon</t>
  </si>
  <si>
    <t>L (m)</t>
  </si>
  <si>
    <t>A min (m²)</t>
  </si>
  <si>
    <t>D (mm)</t>
  </si>
  <si>
    <r>
      <rPr>
        <sz val="14"/>
        <color theme="1"/>
        <rFont val="Symbol"/>
        <family val="1"/>
        <charset val="2"/>
      </rPr>
      <t>D</t>
    </r>
    <r>
      <rPr>
        <sz val="14"/>
        <color theme="1"/>
        <rFont val="Calibri"/>
        <family val="2"/>
      </rPr>
      <t>P (Pa)</t>
    </r>
  </si>
  <si>
    <t>Pdyn (Pa)</t>
  </si>
  <si>
    <r>
      <t xml:space="preserve">TOTAL </t>
    </r>
    <r>
      <rPr>
        <sz val="14"/>
        <color theme="1"/>
        <rFont val="Symbol"/>
        <family val="1"/>
        <charset val="2"/>
      </rPr>
      <t>D</t>
    </r>
    <r>
      <rPr>
        <sz val="14"/>
        <color theme="1"/>
        <rFont val="Calibri"/>
        <family val="2"/>
        <scheme val="minor"/>
      </rPr>
      <t>P</t>
    </r>
  </si>
  <si>
    <t>TRAJET A-G</t>
  </si>
  <si>
    <t>TRAJET A-E</t>
  </si>
  <si>
    <t>TRAJET A-C</t>
  </si>
  <si>
    <t>Trajet</t>
  </si>
  <si>
    <r>
      <rPr>
        <sz val="14"/>
        <color theme="1"/>
        <rFont val="Symbol"/>
        <family val="1"/>
        <charset val="2"/>
      </rPr>
      <t>D</t>
    </r>
    <r>
      <rPr>
        <sz val="14"/>
        <color theme="1"/>
        <rFont val="Calibri"/>
        <family val="2"/>
        <scheme val="minor"/>
      </rPr>
      <t>P</t>
    </r>
  </si>
  <si>
    <r>
      <rPr>
        <sz val="14"/>
        <color theme="1"/>
        <rFont val="Symbol"/>
        <family val="1"/>
        <charset val="2"/>
      </rPr>
      <t>D</t>
    </r>
    <r>
      <rPr>
        <sz val="14"/>
        <color theme="1"/>
        <rFont val="Calibri"/>
        <family val="2"/>
        <scheme val="minor"/>
      </rPr>
      <t>P max</t>
    </r>
  </si>
  <si>
    <r>
      <rPr>
        <sz val="14"/>
        <color theme="1"/>
        <rFont val="Symbol"/>
        <family val="1"/>
        <charset val="2"/>
      </rPr>
      <t>D</t>
    </r>
    <r>
      <rPr>
        <sz val="14"/>
        <color theme="1"/>
        <rFont val="Calibri"/>
        <family val="2"/>
        <scheme val="minor"/>
      </rPr>
      <t>P registre</t>
    </r>
  </si>
  <si>
    <t>EQUILIBRAGE PAR DES REGISTRES</t>
  </si>
  <si>
    <t>P dyn</t>
  </si>
  <si>
    <t>x</t>
  </si>
  <si>
    <t>ouverture registre</t>
  </si>
  <si>
    <t>CARACTERISTIQUES VENTILATEUR DE SOUFFLAGE</t>
  </si>
  <si>
    <t>Débit</t>
  </si>
  <si>
    <t>Pression</t>
  </si>
  <si>
    <t>m3/h</t>
  </si>
  <si>
    <t>Pa</t>
  </si>
  <si>
    <t>Vitesse</t>
  </si>
  <si>
    <t>m3/s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</si>
</sst>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showGridLines="0" showRowColHeaders="0" tabSelected="1" topLeftCell="A22" zoomScale="80" zoomScaleNormal="80" workbookViewId="0">
      <selection activeCell="J33" sqref="J33"/>
    </sheetView>
  </sheetViews>
  <sheetFormatPr baseColWidth="10" defaultRowHeight="25.5" customHeight="1" x14ac:dyDescent="0.25"/>
  <cols>
    <col min="1" max="1" width="4.5703125" customWidth="1"/>
    <col min="3" max="3" width="12.85546875" bestFit="1" customWidth="1"/>
    <col min="4" max="4" width="17.42578125" customWidth="1"/>
    <col min="5" max="5" width="16.28515625" customWidth="1"/>
    <col min="6" max="6" width="13.28515625" customWidth="1"/>
    <col min="8" max="9" width="12" customWidth="1"/>
  </cols>
  <sheetData>
    <row r="2" spans="2:10" ht="25.5" customHeight="1" x14ac:dyDescent="0.25">
      <c r="B2" s="3" t="s">
        <v>9</v>
      </c>
      <c r="C2" s="3"/>
      <c r="D2" s="2"/>
      <c r="E2" s="2"/>
      <c r="F2" s="2"/>
      <c r="G2" s="2"/>
      <c r="H2" s="2"/>
      <c r="I2" s="2"/>
      <c r="J2" s="2"/>
    </row>
    <row r="3" spans="2:10" ht="25.5" customHeight="1" x14ac:dyDescent="0.25">
      <c r="B3" s="1" t="s">
        <v>12</v>
      </c>
      <c r="C3" s="1" t="s">
        <v>13</v>
      </c>
      <c r="D3" s="1" t="s">
        <v>11</v>
      </c>
      <c r="E3" s="1" t="s">
        <v>10</v>
      </c>
      <c r="F3" s="1" t="s">
        <v>14</v>
      </c>
      <c r="G3" s="1" t="s">
        <v>15</v>
      </c>
      <c r="H3" s="1" t="s">
        <v>8</v>
      </c>
      <c r="I3" s="1" t="s">
        <v>17</v>
      </c>
      <c r="J3" s="4" t="s">
        <v>16</v>
      </c>
    </row>
    <row r="4" spans="2:10" ht="25.5" customHeight="1" x14ac:dyDescent="0.25">
      <c r="B4" s="1" t="s">
        <v>7</v>
      </c>
      <c r="C4" s="1">
        <v>2</v>
      </c>
      <c r="D4" s="1">
        <v>100</v>
      </c>
      <c r="E4" s="1">
        <v>5</v>
      </c>
      <c r="F4" s="1">
        <f>D4/3600/E4</f>
        <v>5.5555555555555549E-3</v>
      </c>
      <c r="G4" s="1">
        <v>100</v>
      </c>
      <c r="H4" s="1">
        <f>ROUND(4*D4/3600/3.14/(G4/1000)^2,2)</f>
        <v>3.54</v>
      </c>
      <c r="I4" s="1">
        <f>ROUND(1/2*1.2*H4^2,2)</f>
        <v>7.52</v>
      </c>
      <c r="J4" s="1">
        <f>3*10^6*D4^1.9*C4/G4^5</f>
        <v>3.7857440668811631</v>
      </c>
    </row>
    <row r="5" spans="2:10" ht="25.5" customHeight="1" x14ac:dyDescent="0.25">
      <c r="B5" s="1" t="s">
        <v>5</v>
      </c>
      <c r="C5" s="1">
        <v>0.5</v>
      </c>
      <c r="D5" s="1">
        <v>75</v>
      </c>
      <c r="E5" s="1">
        <v>5</v>
      </c>
      <c r="F5" s="1">
        <f>D5/3600/E5</f>
        <v>4.1666666666666666E-3</v>
      </c>
      <c r="G5" s="1">
        <v>80</v>
      </c>
      <c r="H5" s="1">
        <f t="shared" ref="H5:H8" si="0">ROUND(4*D5/3600/3.14/(G5/1000)^2,2)</f>
        <v>4.1500000000000004</v>
      </c>
      <c r="I5" s="1">
        <f t="shared" ref="I5:I8" si="1">ROUND(1/2*1.2*H5^2,2)</f>
        <v>10.33</v>
      </c>
      <c r="J5" s="1">
        <f t="shared" ref="J5:J8" si="2">3*10^6*D5^1.9*C5/G5^5</f>
        <v>1.6720825884055577</v>
      </c>
    </row>
    <row r="6" spans="2:10" ht="25.5" customHeight="1" x14ac:dyDescent="0.25">
      <c r="B6" s="1" t="s">
        <v>3</v>
      </c>
      <c r="C6" s="1">
        <v>2.5</v>
      </c>
      <c r="D6" s="1">
        <v>50</v>
      </c>
      <c r="E6" s="1">
        <v>5</v>
      </c>
      <c r="F6" s="1">
        <f>D6/3600/E6</f>
        <v>2.7777777777777775E-3</v>
      </c>
      <c r="G6" s="1">
        <v>63</v>
      </c>
      <c r="H6" s="1">
        <f t="shared" si="0"/>
        <v>4.46</v>
      </c>
      <c r="I6" s="1">
        <f t="shared" si="1"/>
        <v>11.93</v>
      </c>
      <c r="J6" s="1">
        <f t="shared" si="2"/>
        <v>12.776194783737436</v>
      </c>
    </row>
    <row r="7" spans="2:10" ht="25.5" customHeight="1" x14ac:dyDescent="0.25">
      <c r="B7" s="1" t="s">
        <v>1</v>
      </c>
      <c r="C7" s="1">
        <v>0.5</v>
      </c>
      <c r="D7" s="1">
        <v>25</v>
      </c>
      <c r="E7" s="1">
        <v>5</v>
      </c>
      <c r="F7" s="1">
        <f>D7/3600/E7</f>
        <v>1.3888888888888887E-3</v>
      </c>
      <c r="G7" s="1">
        <v>63</v>
      </c>
      <c r="H7" s="1">
        <f>ROUND(4*D7/3600/3.14/(G7/1000)^2,2)</f>
        <v>2.23</v>
      </c>
      <c r="I7" s="1">
        <f t="shared" si="1"/>
        <v>2.98</v>
      </c>
      <c r="J7" s="1">
        <f t="shared" si="2"/>
        <v>0.68465932607022062</v>
      </c>
    </row>
    <row r="8" spans="2:10" ht="25.5" customHeight="1" x14ac:dyDescent="0.25">
      <c r="B8" s="1" t="s">
        <v>0</v>
      </c>
      <c r="C8" s="1">
        <v>2</v>
      </c>
      <c r="D8" s="1">
        <v>25</v>
      </c>
      <c r="E8" s="1">
        <v>3</v>
      </c>
      <c r="F8" s="1">
        <f>D8/3600/E8</f>
        <v>2.3148148148148147E-3</v>
      </c>
      <c r="G8" s="1">
        <v>63</v>
      </c>
      <c r="H8" s="1">
        <f t="shared" si="0"/>
        <v>2.23</v>
      </c>
      <c r="I8" s="1">
        <f t="shared" si="1"/>
        <v>2.98</v>
      </c>
      <c r="J8" s="1">
        <f t="shared" si="2"/>
        <v>2.7386373042808825</v>
      </c>
    </row>
    <row r="9" spans="2:10" ht="25.5" customHeight="1" x14ac:dyDescent="0.25">
      <c r="I9" s="1" t="s">
        <v>18</v>
      </c>
      <c r="J9" s="1">
        <f>SUM(J4:J8)</f>
        <v>21.657318069375261</v>
      </c>
    </row>
    <row r="10" spans="2:10" ht="25.5" customHeight="1" x14ac:dyDescent="0.25">
      <c r="B10" s="3" t="s">
        <v>19</v>
      </c>
      <c r="C10" s="3"/>
      <c r="D10" s="2"/>
      <c r="E10" s="2"/>
      <c r="F10" s="2"/>
      <c r="G10" s="2"/>
      <c r="H10" s="2"/>
      <c r="I10" s="2"/>
      <c r="J10" s="2"/>
    </row>
    <row r="11" spans="2:10" ht="25.5" customHeight="1" x14ac:dyDescent="0.25">
      <c r="B11" s="1" t="s">
        <v>12</v>
      </c>
      <c r="C11" s="1" t="s">
        <v>13</v>
      </c>
      <c r="D11" s="1" t="s">
        <v>11</v>
      </c>
      <c r="E11" s="1" t="s">
        <v>10</v>
      </c>
      <c r="F11" s="1" t="s">
        <v>14</v>
      </c>
      <c r="G11" s="1" t="s">
        <v>15</v>
      </c>
      <c r="H11" s="1" t="s">
        <v>8</v>
      </c>
      <c r="I11" s="1" t="s">
        <v>17</v>
      </c>
      <c r="J11" s="4" t="s">
        <v>16</v>
      </c>
    </row>
    <row r="12" spans="2:10" ht="25.5" customHeight="1" x14ac:dyDescent="0.25">
      <c r="B12" s="1" t="s">
        <v>7</v>
      </c>
      <c r="C12" s="1">
        <v>2</v>
      </c>
      <c r="D12" s="1">
        <v>100</v>
      </c>
      <c r="E12" s="1">
        <v>5</v>
      </c>
      <c r="F12" s="1">
        <f>D12/3600/E12</f>
        <v>5.5555555555555549E-3</v>
      </c>
      <c r="G12" s="1">
        <v>100</v>
      </c>
      <c r="H12" s="1">
        <f>ROUND(4*D12/3600/3.14/(G12/1000)^2,2)</f>
        <v>3.54</v>
      </c>
      <c r="I12" s="1">
        <f>ROUND(1/2*1.2*H12^2,2)</f>
        <v>7.52</v>
      </c>
      <c r="J12" s="1">
        <f>3*10^6*D12^1.9*C12/G12^5</f>
        <v>3.7857440668811631</v>
      </c>
    </row>
    <row r="13" spans="2:10" ht="25.5" customHeight="1" x14ac:dyDescent="0.25">
      <c r="B13" s="1" t="s">
        <v>5</v>
      </c>
      <c r="C13" s="1">
        <v>0.5</v>
      </c>
      <c r="D13" s="1">
        <v>75</v>
      </c>
      <c r="E13" s="1">
        <v>5</v>
      </c>
      <c r="F13" s="1">
        <f t="shared" ref="F13:F15" si="3">D13/3600/E13</f>
        <v>4.1666666666666666E-3</v>
      </c>
      <c r="G13" s="1">
        <v>80</v>
      </c>
      <c r="H13" s="1">
        <f t="shared" ref="H13:H15" si="4">ROUND(4*D13/3600/3.14/(G13/1000)^2,2)</f>
        <v>4.1500000000000004</v>
      </c>
      <c r="I13" s="1">
        <f t="shared" ref="I13:I15" si="5">ROUND(1/2*1.2*H13^2,2)</f>
        <v>10.33</v>
      </c>
      <c r="J13" s="1">
        <f t="shared" ref="J13:J15" si="6">3*10^6*D13^1.9*C13/G13^5</f>
        <v>1.6720825884055577</v>
      </c>
    </row>
    <row r="14" spans="2:10" ht="25.5" customHeight="1" x14ac:dyDescent="0.25">
      <c r="B14" s="1" t="s">
        <v>3</v>
      </c>
      <c r="C14" s="1">
        <v>2.5</v>
      </c>
      <c r="D14" s="1">
        <v>50</v>
      </c>
      <c r="E14" s="1">
        <v>5</v>
      </c>
      <c r="F14" s="1">
        <f t="shared" si="3"/>
        <v>2.7777777777777775E-3</v>
      </c>
      <c r="G14" s="1">
        <v>63</v>
      </c>
      <c r="H14" s="1">
        <f t="shared" si="4"/>
        <v>4.46</v>
      </c>
      <c r="I14" s="1">
        <f t="shared" si="5"/>
        <v>11.93</v>
      </c>
      <c r="J14" s="1">
        <f t="shared" si="6"/>
        <v>12.776194783737436</v>
      </c>
    </row>
    <row r="15" spans="2:10" ht="25.5" customHeight="1" x14ac:dyDescent="0.25">
      <c r="B15" s="1" t="s">
        <v>2</v>
      </c>
      <c r="C15" s="1">
        <v>2</v>
      </c>
      <c r="D15" s="1">
        <v>25</v>
      </c>
      <c r="E15" s="1">
        <v>3</v>
      </c>
      <c r="F15" s="1">
        <f t="shared" si="3"/>
        <v>2.3148148148148147E-3</v>
      </c>
      <c r="G15" s="1">
        <v>63</v>
      </c>
      <c r="H15" s="1">
        <f t="shared" si="4"/>
        <v>2.23</v>
      </c>
      <c r="I15" s="1">
        <f t="shared" si="5"/>
        <v>2.98</v>
      </c>
      <c r="J15" s="1">
        <f t="shared" si="6"/>
        <v>2.7386373042808825</v>
      </c>
    </row>
    <row r="16" spans="2:10" ht="25.5" customHeight="1" x14ac:dyDescent="0.25">
      <c r="I16" s="1" t="s">
        <v>18</v>
      </c>
      <c r="J16" s="1">
        <f>SUM(J12:J15)</f>
        <v>20.97265874330504</v>
      </c>
    </row>
    <row r="17" spans="2:10" ht="25.5" customHeight="1" x14ac:dyDescent="0.25">
      <c r="B17" s="3" t="s">
        <v>20</v>
      </c>
      <c r="C17" s="3"/>
      <c r="D17" s="2"/>
      <c r="E17" s="2"/>
      <c r="F17" s="2"/>
      <c r="G17" s="2"/>
      <c r="H17" s="2"/>
      <c r="I17" s="2"/>
      <c r="J17" s="2"/>
    </row>
    <row r="18" spans="2:10" ht="25.5" customHeight="1" x14ac:dyDescent="0.25">
      <c r="B18" s="1" t="s">
        <v>12</v>
      </c>
      <c r="C18" s="1" t="s">
        <v>13</v>
      </c>
      <c r="D18" s="1" t="s">
        <v>11</v>
      </c>
      <c r="E18" s="1" t="s">
        <v>10</v>
      </c>
      <c r="F18" s="1" t="s">
        <v>14</v>
      </c>
      <c r="G18" s="1" t="s">
        <v>15</v>
      </c>
      <c r="H18" s="1" t="s">
        <v>8</v>
      </c>
      <c r="I18" s="1" t="s">
        <v>17</v>
      </c>
      <c r="J18" s="4" t="s">
        <v>16</v>
      </c>
    </row>
    <row r="19" spans="2:10" ht="25.5" customHeight="1" x14ac:dyDescent="0.25">
      <c r="B19" s="1" t="s">
        <v>7</v>
      </c>
      <c r="C19" s="1">
        <v>2</v>
      </c>
      <c r="D19" s="1">
        <v>100</v>
      </c>
      <c r="E19" s="1">
        <v>5</v>
      </c>
      <c r="F19" s="1">
        <f>D19/3600/E19</f>
        <v>5.5555555555555549E-3</v>
      </c>
      <c r="G19" s="1">
        <v>100</v>
      </c>
      <c r="H19" s="1">
        <f>ROUND(4*D19/3600/3.14/(G19/1000)^2,2)</f>
        <v>3.54</v>
      </c>
      <c r="I19" s="1">
        <f>ROUND(1/2*1.2*H19^2,2)</f>
        <v>7.52</v>
      </c>
      <c r="J19" s="1">
        <f>3*10^6*D19^1.9*C19/G19^5</f>
        <v>3.7857440668811631</v>
      </c>
    </row>
    <row r="20" spans="2:10" ht="25.5" customHeight="1" x14ac:dyDescent="0.25">
      <c r="B20" s="1" t="s">
        <v>5</v>
      </c>
      <c r="C20" s="1">
        <v>0.5</v>
      </c>
      <c r="D20" s="1">
        <v>75</v>
      </c>
      <c r="E20" s="1">
        <v>5</v>
      </c>
      <c r="F20" s="1">
        <f t="shared" ref="F20:F21" si="7">D20/3600/E20</f>
        <v>4.1666666666666666E-3</v>
      </c>
      <c r="G20" s="1">
        <v>80</v>
      </c>
      <c r="H20" s="1">
        <f t="shared" ref="H20:H21" si="8">ROUND(4*D20/3600/3.14/(G20/1000)^2,2)</f>
        <v>4.1500000000000004</v>
      </c>
      <c r="I20" s="1">
        <f t="shared" ref="I20:I21" si="9">ROUND(1/2*1.2*H20^2,2)</f>
        <v>10.33</v>
      </c>
      <c r="J20" s="1">
        <f t="shared" ref="J20:J21" si="10">3*10^6*D20^1.9*C20/G20^5</f>
        <v>1.6720825884055577</v>
      </c>
    </row>
    <row r="21" spans="2:10" ht="25.5" customHeight="1" x14ac:dyDescent="0.25">
      <c r="B21" s="1" t="s">
        <v>4</v>
      </c>
      <c r="C21" s="1">
        <v>2</v>
      </c>
      <c r="D21" s="1">
        <v>25</v>
      </c>
      <c r="E21" s="1">
        <v>3</v>
      </c>
      <c r="F21" s="1">
        <f t="shared" si="7"/>
        <v>2.3148148148148147E-3</v>
      </c>
      <c r="G21" s="1">
        <v>63</v>
      </c>
      <c r="H21" s="1">
        <f t="shared" si="8"/>
        <v>2.23</v>
      </c>
      <c r="I21" s="1">
        <f t="shared" si="9"/>
        <v>2.98</v>
      </c>
      <c r="J21" s="1">
        <f t="shared" si="10"/>
        <v>2.7386373042808825</v>
      </c>
    </row>
    <row r="22" spans="2:10" ht="25.5" customHeight="1" x14ac:dyDescent="0.25">
      <c r="I22" s="1" t="s">
        <v>18</v>
      </c>
      <c r="J22" s="1">
        <f>SUM(J19:J21)</f>
        <v>8.1964639595676037</v>
      </c>
    </row>
    <row r="23" spans="2:10" ht="25.5" customHeight="1" x14ac:dyDescent="0.25">
      <c r="B23" s="3" t="s">
        <v>21</v>
      </c>
      <c r="C23" s="3"/>
      <c r="D23" s="2"/>
      <c r="E23" s="2"/>
      <c r="F23" s="2"/>
      <c r="G23" s="2"/>
      <c r="H23" s="2"/>
      <c r="I23" s="2"/>
      <c r="J23" s="2"/>
    </row>
    <row r="24" spans="2:10" ht="25.5" customHeight="1" x14ac:dyDescent="0.25">
      <c r="B24" s="1" t="s">
        <v>12</v>
      </c>
      <c r="C24" s="1" t="s">
        <v>13</v>
      </c>
      <c r="D24" s="1" t="s">
        <v>11</v>
      </c>
      <c r="E24" s="1" t="s">
        <v>10</v>
      </c>
      <c r="F24" s="1" t="s">
        <v>14</v>
      </c>
      <c r="G24" s="1" t="s">
        <v>15</v>
      </c>
      <c r="H24" s="1" t="s">
        <v>8</v>
      </c>
      <c r="I24" s="1" t="s">
        <v>17</v>
      </c>
      <c r="J24" s="4" t="s">
        <v>16</v>
      </c>
    </row>
    <row r="25" spans="2:10" ht="25.5" customHeight="1" x14ac:dyDescent="0.25">
      <c r="B25" s="1" t="s">
        <v>7</v>
      </c>
      <c r="C25" s="1">
        <v>2</v>
      </c>
      <c r="D25" s="1">
        <v>100</v>
      </c>
      <c r="E25" s="1">
        <v>5</v>
      </c>
      <c r="F25" s="1">
        <f>D25/3600/E25</f>
        <v>5.5555555555555549E-3</v>
      </c>
      <c r="G25" s="1">
        <v>100</v>
      </c>
      <c r="H25" s="1">
        <f>ROUND(4*D25/3600/3.14/(G25/1000)^2,2)</f>
        <v>3.54</v>
      </c>
      <c r="I25" s="1">
        <f>ROUND(1/2*1.2*H25^2,2)</f>
        <v>7.52</v>
      </c>
      <c r="J25" s="1">
        <f>3*10^6*D25^1.9*C25/G25^5</f>
        <v>3.7857440668811631</v>
      </c>
    </row>
    <row r="26" spans="2:10" ht="25.5" customHeight="1" x14ac:dyDescent="0.25">
      <c r="B26" s="1" t="s">
        <v>6</v>
      </c>
      <c r="C26" s="1">
        <v>2</v>
      </c>
      <c r="D26" s="1">
        <v>25</v>
      </c>
      <c r="E26" s="1">
        <v>3</v>
      </c>
      <c r="F26" s="1">
        <f t="shared" ref="F26" si="11">D26/3600/E26</f>
        <v>2.3148148148148147E-3</v>
      </c>
      <c r="G26" s="1">
        <v>63</v>
      </c>
      <c r="H26" s="1">
        <f t="shared" ref="H26" si="12">ROUND(4*D26/3600/3.14/(G26/1000)^2,2)</f>
        <v>2.23</v>
      </c>
      <c r="I26" s="1">
        <f t="shared" ref="I26" si="13">ROUND(1/2*1.2*H26^2,2)</f>
        <v>2.98</v>
      </c>
      <c r="J26" s="1">
        <f t="shared" ref="J26" si="14">3*10^6*D26^1.9*C26/G26^5</f>
        <v>2.7386373042808825</v>
      </c>
    </row>
    <row r="27" spans="2:10" ht="25.5" customHeight="1" x14ac:dyDescent="0.25">
      <c r="I27" s="1" t="s">
        <v>18</v>
      </c>
      <c r="J27" s="1">
        <f>SUM(J25:J26)</f>
        <v>6.5243813711620451</v>
      </c>
    </row>
    <row r="28" spans="2:10" ht="25.5" customHeight="1" x14ac:dyDescent="0.25">
      <c r="B28" s="3" t="s">
        <v>26</v>
      </c>
      <c r="C28" s="3"/>
      <c r="D28" s="2"/>
      <c r="E28" s="2"/>
      <c r="F28" s="2"/>
      <c r="G28" s="2"/>
      <c r="H28" s="2"/>
      <c r="I28" s="2"/>
      <c r="J28" s="2"/>
    </row>
    <row r="29" spans="2:10" ht="25.5" customHeight="1" x14ac:dyDescent="0.25">
      <c r="B29" s="1" t="s">
        <v>22</v>
      </c>
      <c r="C29" s="1"/>
      <c r="D29" s="1" t="s">
        <v>23</v>
      </c>
      <c r="E29" s="1" t="s">
        <v>24</v>
      </c>
      <c r="F29" s="1" t="s">
        <v>25</v>
      </c>
      <c r="G29" s="1" t="s">
        <v>27</v>
      </c>
      <c r="H29" s="5" t="s">
        <v>28</v>
      </c>
      <c r="I29" s="1" t="s">
        <v>29</v>
      </c>
      <c r="J29" s="4"/>
    </row>
    <row r="30" spans="2:10" ht="25.5" customHeight="1" x14ac:dyDescent="0.25">
      <c r="B30" s="1" t="s">
        <v>9</v>
      </c>
      <c r="C30" s="1"/>
      <c r="D30" s="6">
        <f>J9</f>
        <v>21.657318069375261</v>
      </c>
      <c r="E30" s="6">
        <f>MAX($D$30:$D$33)</f>
        <v>21.657318069375261</v>
      </c>
      <c r="F30" s="6">
        <f>E30-D30</f>
        <v>0</v>
      </c>
      <c r="G30" s="1">
        <f>I8</f>
        <v>2.98</v>
      </c>
      <c r="H30" s="7">
        <f>F30/G30</f>
        <v>0</v>
      </c>
      <c r="I30" s="1"/>
      <c r="J30" s="8">
        <v>1</v>
      </c>
    </row>
    <row r="31" spans="2:10" ht="25.5" customHeight="1" x14ac:dyDescent="0.25">
      <c r="B31" s="1" t="s">
        <v>19</v>
      </c>
      <c r="C31" s="1"/>
      <c r="D31" s="6">
        <f>J16</f>
        <v>20.97265874330504</v>
      </c>
      <c r="E31" s="6">
        <f t="shared" ref="E31:E33" si="15">MAX($D$30:$D$33)</f>
        <v>21.657318069375261</v>
      </c>
      <c r="F31" s="6">
        <f>E31-D31</f>
        <v>0.6846593260702214</v>
      </c>
      <c r="G31" s="1">
        <f>I15</f>
        <v>2.98</v>
      </c>
      <c r="H31" s="7">
        <f>F31/G31</f>
        <v>0.22975145170141659</v>
      </c>
      <c r="I31" s="1"/>
      <c r="J31" s="8">
        <v>0.8</v>
      </c>
    </row>
    <row r="32" spans="2:10" ht="25.5" customHeight="1" x14ac:dyDescent="0.25">
      <c r="B32" s="1" t="s">
        <v>20</v>
      </c>
      <c r="C32" s="1"/>
      <c r="D32" s="6">
        <f>J22</f>
        <v>8.1964639595676037</v>
      </c>
      <c r="E32" s="6">
        <f t="shared" si="15"/>
        <v>21.657318069375261</v>
      </c>
      <c r="F32" s="6">
        <f>E32-D32</f>
        <v>13.460854109807658</v>
      </c>
      <c r="G32" s="1">
        <f>I21</f>
        <v>2.98</v>
      </c>
      <c r="H32" s="7">
        <f t="shared" ref="H31:H33" si="16">F32/G32</f>
        <v>4.5170651375193485</v>
      </c>
      <c r="I32" s="1"/>
      <c r="J32" s="8">
        <v>0.7</v>
      </c>
    </row>
    <row r="33" spans="2:10" ht="25.5" customHeight="1" x14ac:dyDescent="0.25">
      <c r="B33" s="1" t="s">
        <v>21</v>
      </c>
      <c r="C33" s="1"/>
      <c r="D33" s="6">
        <f>J27</f>
        <v>6.5243813711620451</v>
      </c>
      <c r="E33" s="6">
        <f>MAX($D$30:$D$33)</f>
        <v>21.657318069375261</v>
      </c>
      <c r="F33" s="6">
        <f t="shared" ref="F31:F33" si="17">E33-D33</f>
        <v>15.132936698213216</v>
      </c>
      <c r="G33" s="1">
        <f>I26</f>
        <v>2.98</v>
      </c>
      <c r="H33" s="7">
        <f t="shared" si="16"/>
        <v>5.0781666772527574</v>
      </c>
      <c r="I33" s="1"/>
      <c r="J33" s="8">
        <v>0.4</v>
      </c>
    </row>
    <row r="34" spans="2:10" ht="25.5" customHeight="1" x14ac:dyDescent="0.25">
      <c r="B34" s="9" t="s">
        <v>30</v>
      </c>
    </row>
    <row r="35" spans="2:10" ht="25.5" customHeight="1" x14ac:dyDescent="0.25">
      <c r="B35" s="6" t="s">
        <v>31</v>
      </c>
      <c r="C35" s="6">
        <f>D4</f>
        <v>100</v>
      </c>
      <c r="D35" s="6" t="s">
        <v>33</v>
      </c>
    </row>
    <row r="36" spans="2:10" ht="25.5" customHeight="1" x14ac:dyDescent="0.25">
      <c r="B36" s="6" t="s">
        <v>32</v>
      </c>
      <c r="C36" s="6">
        <f>E30+I4</f>
        <v>29.177318069375261</v>
      </c>
      <c r="D36" s="6" t="s">
        <v>34</v>
      </c>
    </row>
    <row r="37" spans="2:10" ht="25.5" customHeight="1" x14ac:dyDescent="0.25">
      <c r="B37" s="6" t="s">
        <v>35</v>
      </c>
      <c r="C37" s="6">
        <f>H4</f>
        <v>3.54</v>
      </c>
      <c r="D37" s="6" t="s">
        <v>36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CALCUL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Khalil</dc:creator>
  <cp:lastModifiedBy>Khalil</cp:lastModifiedBy>
  <dcterms:created xsi:type="dcterms:W3CDTF">2020-03-23T17:40:30Z</dcterms:created>
  <dcterms:modified xsi:type="dcterms:W3CDTF">2020-03-23T20:35:38Z</dcterms:modified>
</cp:coreProperties>
</file>